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S:\Бюджет 2021 доходы и расходы\Дума\Дума ноябрь\"/>
    </mc:Choice>
  </mc:AlternateContent>
  <bookViews>
    <workbookView xWindow="-105" yWindow="-105" windowWidth="20730" windowHeight="11760"/>
  </bookViews>
  <sheets>
    <sheet name="Прил. 3" sheetId="1" r:id="rId1"/>
  </sheets>
  <definedNames>
    <definedName name="_xlnm._FilterDatabase" localSheetId="0" hidden="1">'Прил. 3'!$A$13:$E$132</definedName>
    <definedName name="_xlnm.Print_Titles" localSheetId="0">'Прил. 3'!$11:$13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C125" i="1" l="1"/>
  <c r="C101" i="1" l="1"/>
  <c r="C79" i="1" l="1"/>
  <c r="C54" i="1"/>
  <c r="C36" i="1"/>
  <c r="C97" i="1" l="1"/>
  <c r="C68" i="1"/>
  <c r="C64" i="1" l="1"/>
  <c r="C61" i="1" s="1"/>
  <c r="C112" i="1"/>
  <c r="C104" i="1"/>
  <c r="C120" i="1"/>
  <c r="C51" i="1"/>
  <c r="C44" i="1"/>
  <c r="C30" i="1"/>
  <c r="C22" i="1"/>
  <c r="C16" i="1"/>
  <c r="C15" i="1" s="1"/>
  <c r="C77" i="1"/>
  <c r="C124" i="1"/>
  <c r="C75" i="1"/>
  <c r="C73" i="1"/>
  <c r="C59" i="1"/>
  <c r="C57" i="1"/>
  <c r="C47" i="1"/>
  <c r="C41" i="1"/>
  <c r="C39" i="1"/>
  <c r="C34" i="1"/>
  <c r="C32" i="1"/>
  <c r="C28" i="1"/>
  <c r="C27" i="1" l="1"/>
  <c r="C26" i="1" s="1"/>
  <c r="C50" i="1"/>
  <c r="C49" i="1" s="1"/>
  <c r="C38" i="1"/>
  <c r="C100" i="1"/>
  <c r="C99" i="1" s="1"/>
  <c r="C21" i="1"/>
  <c r="C72" i="1"/>
  <c r="C14" i="1" l="1"/>
  <c r="C132" i="1" s="1"/>
</calcChain>
</file>

<file path=xl/sharedStrings.xml><?xml version="1.0" encoding="utf-8"?>
<sst xmlns="http://schemas.openxmlformats.org/spreadsheetml/2006/main" count="248" uniqueCount="245">
  <si>
    <t xml:space="preserve">Код классификации                              доходов </t>
  </si>
  <si>
    <t xml:space="preserve">Наименование кода классификации доходов   </t>
  </si>
  <si>
    <t>БЕЗВОЗМЕЗДНЫЕ ПОСТУПЛЕНИЯ</t>
  </si>
  <si>
    <t>000 2 02 00000 00 0000 000</t>
  </si>
  <si>
    <t xml:space="preserve">Прочие субсидии бюджетам муниципальных районов </t>
  </si>
  <si>
    <t>Субвенции бюджетам муниципальных районов на государственную регистрацию актов гражданского состояния</t>
  </si>
  <si>
    <t>Субвенции бюджетам муниципальных районов на осуществление первичного воинского учета на территориях, где отсутствуют военные комиссариаты</t>
  </si>
  <si>
    <t>Субвенции бюджетам муниципальных районов на выполнение передаваемых полномочий субъектов Российской Федерации</t>
  </si>
  <si>
    <t>Иные межбюджетные трансферты</t>
  </si>
  <si>
    <t>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</si>
  <si>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>Прочие межбюджетные трансферты, передаваемые бюджетам муниципальных районов</t>
  </si>
  <si>
    <t xml:space="preserve">Прочие безвозмездные поступления в  бюджеты муниципальных районов </t>
  </si>
  <si>
    <t xml:space="preserve">                                              Думы района</t>
  </si>
  <si>
    <t xml:space="preserve">                                                                    Думы района</t>
  </si>
  <si>
    <t xml:space="preserve">                                              Приложение 1 к решению</t>
  </si>
  <si>
    <t>000 2 02 40000 00 0000 150</t>
  </si>
  <si>
    <t>000 2 02 40014 05 0000 150</t>
  </si>
  <si>
    <t>000 1 00 00000 00 0000 000</t>
  </si>
  <si>
    <t>НАЛОГОВЫЕ  И  НЕНАЛОГОВЫЕ  ДОХОДЫ</t>
  </si>
  <si>
    <t>000 1 01 00000 00 0000 000</t>
  </si>
  <si>
    <t>НАЛОГИ НА ПРИБЫЛЬ, ДОХОДЫ</t>
  </si>
  <si>
    <t>000 1 01 02000 01 0000 110</t>
  </si>
  <si>
    <t>Налог на доходы физических лиц</t>
  </si>
  <si>
    <t>000 1 01 02010 01 0000 110</t>
  </si>
  <si>
    <t>Налог на доходы физических лиц с доходов, источником которых является  налоговый агент, за исключением доходов, в отношении которых исчисление и уплата налога осуществляется в соответствии со статьями 227, 227.1 и 228 Налогового кодекса Российской Федерации</t>
  </si>
  <si>
    <t>000 1 01 02020 01 0000 110</t>
  </si>
  <si>
    <t>Налог на доходы физических лиц с доходов,  полученных от осуществления деятельности физическими лицами, зарегистрированными в качестве индивидуальных предпринимателей,  нотариусов, занимающихся частной практикой, адвокатов, учредивших адвокатские кабинеты и других лиц, занимающихся частной практикой в соответствии со статьей 227 Налогового кодекса Российской Федераци</t>
  </si>
  <si>
    <t>000 101 02030 01 0000 110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</si>
  <si>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</si>
  <si>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000 1 01 02040 01 0000 110</t>
  </si>
  <si>
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</t>
  </si>
  <si>
    <t>000 1 03 00000 00 0000 000</t>
  </si>
  <si>
    <t>НАЛОГИ НА ТОВАРЫ (РАБОТЫ, УСЛУГИ), РЕАЛИЗУЕМЫЕ НА ТЕРРИТОРИИ РОССИЙСКОЙ ФЕДЕРАЦИИ</t>
  </si>
  <si>
    <t>000 1 03 02000 01 0000 110</t>
  </si>
  <si>
    <t>Акцизы по подакцизным товарам (продукции), производимым на территории Российской Федерации</t>
  </si>
  <si>
    <t>000 1 03 02230 01 0000 110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</si>
  <si>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</si>
  <si>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000 1 03 02240 01 0000 110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</si>
  <si>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</si>
  <si>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000 1 03 02250 01 0000 110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</si>
  <si>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</si>
  <si>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000 1 05 00000 00 0000 000</t>
  </si>
  <si>
    <t>НАЛОГИ НА СОВОКУПНЫЙ ДОХОД</t>
  </si>
  <si>
    <t>000 1 05 01000 00 0000 110</t>
  </si>
  <si>
    <t>Налог, взимаемый  в связи с  применением упрощенной системы налогообложения</t>
  </si>
  <si>
    <t>000 1 05 01010 01 0000 110</t>
  </si>
  <si>
    <t>Налог, взимаемый  с налогоплательщиков,
выбравших в качестве объекта налогообложения доходы</t>
  </si>
  <si>
    <t>000 1 05 01011 01 0000 110</t>
  </si>
  <si>
    <t>000 1 05 01020 01 0000 110</t>
  </si>
  <si>
    <t>Налог, взимаемый  с налогоплательщиков, выбравших в качестве объекта налогообложения доходы, уменьшенные на величину расходов</t>
  </si>
  <si>
    <t>000 1 05 01021 01 0000 110</t>
  </si>
  <si>
    <t>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Федерации)</t>
  </si>
  <si>
    <t>000 1 05 02000 02 0000 110</t>
  </si>
  <si>
    <t>Единый  налог  на  вмененный  доход для отдельных видов деятельности</t>
  </si>
  <si>
    <t>000 1 05 02010 02 0000 110</t>
  </si>
  <si>
    <t>000 1 05 03000 01 0000 110</t>
  </si>
  <si>
    <t xml:space="preserve">Единый  сельскохозяйственный налог  </t>
  </si>
  <si>
    <t>000 1 05 03010 01 0000 110</t>
  </si>
  <si>
    <t>000 1 05 04000 02 0000 110</t>
  </si>
  <si>
    <t>Налог, взимаемый в связи с применением патентной системы налогообложения</t>
  </si>
  <si>
    <t>000 1 05 04020 02 0000 110</t>
  </si>
  <si>
    <t>Налог, взимаемый в связи с применением патентной системы налогообложения, зачисляемый в бюджеты муниципальных районов</t>
  </si>
  <si>
    <t>000 1 06 00000 00 0000 000</t>
  </si>
  <si>
    <t>НАЛОГИ НА ИМУЩЕСТВО</t>
  </si>
  <si>
    <t>000 1 06 01000 00 0000 110</t>
  </si>
  <si>
    <t>Налог на имущество физических лиц</t>
  </si>
  <si>
    <t>000 1 06 01030 05 0000 110</t>
  </si>
  <si>
    <t>Налог на имущество физических лиц, взимаемый по ставкам, применяемым к объектам налогообложения, расположенным в границах межселенных территорий</t>
  </si>
  <si>
    <t>000 1 06 04000 02 0000 110</t>
  </si>
  <si>
    <t>Транспортный налог</t>
  </si>
  <si>
    <t>000 1 06 04011 02 0000 110</t>
  </si>
  <si>
    <t>Транспортный налог с организаций</t>
  </si>
  <si>
    <t>000 1 06 04012 02 0000 110</t>
  </si>
  <si>
    <t>Транспортный налог с физических лиц</t>
  </si>
  <si>
    <t>000 1 06 06000 00 0000 110</t>
  </si>
  <si>
    <t>Земельный налог</t>
  </si>
  <si>
    <t>000 1 06 06033 05 0000 110</t>
  </si>
  <si>
    <t>Земельный налог с организаций, обладающих земельным участком, расположенным в границах межселенных территорий</t>
  </si>
  <si>
    <t>000 1 06 06043 05 0000 110</t>
  </si>
  <si>
    <t>Земельный налог с физических лиц, обладающих земельным участком, расположенным в границах межселенных территорий</t>
  </si>
  <si>
    <t>000 1 08 00000 00 0000 000</t>
  </si>
  <si>
    <t>ГОСУДАРСТВЕННАЯ ПОШЛИНА</t>
  </si>
  <si>
    <t>000 1 08 03010 01 0000 110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</si>
  <si>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</si>
  <si>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>000 1 11 00000 00 0000 000</t>
  </si>
  <si>
    <t>ДОХОДЫ ОТ ИСПОЛЬЗОВАНИЯ
ИМУЩЕСТВА, НАХОДЯЩЕГОСЯ В 
ГОСУДАРСТВЕННОЙ И МУНИЦИПАЛЬНОЙ СОБСТВЕННОСТИ</t>
  </si>
  <si>
    <t>000 1 11 05000 00 0000 120</t>
  </si>
  <si>
    <t>Доходы, получаемые в виде арендной либо иной платы за передачу в возмездное пользование государственного и муниципального имущества ( 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</si>
  <si>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000 1 11 05010 00 0000 120</t>
  </si>
  <si>
    <t xml:space="preserve"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 </t>
  </si>
  <si>
    <t>000 1 11 05013 05 0000 120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</si>
  <si>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районов, а также средства от продажи права на заключение договоров аренды указанных земельных участков</t>
  </si>
  <si>
    <t>000 1 11 05013 13 0000 120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</si>
  <si>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</t>
  </si>
  <si>
    <t>000 1 11 05020 00 0000 120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</si>
  <si>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</si>
  <si>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000 1 11 05025 05 0000 120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</si>
  <si>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муниципальных районов (за исключением земельных участков муниципальных бюджетных и автономных учреждений)</t>
  </si>
  <si>
    <t>000 1 11 05030 00 0000 120</t>
  </si>
  <si>
    <t>Доходы от сдачи в аренду имущества, находящегося в оперативном управлении 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</si>
  <si>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>000 1 11 05035 05 0000 120</t>
  </si>
  <si>
    <t>Доходы от сдачи в аренду имущества, находящегося в оперативном управлении  органов управления муниципальных районов и созданных ими учреждений (за исключением имущества муниципальных бюджетных и автономных учреждений)</t>
  </si>
  <si>
    <t>000 1 11 09000 00 0000 120</t>
  </si>
  <si>
    <t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</si>
  <si>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000 1 11 09045 05 0000 120</t>
  </si>
  <si>
    <t>Прочие поступления от использования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</si>
  <si>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000 1 12 00000 00 0000 000</t>
  </si>
  <si>
    <t>ПЛАТЕЖИ ПРИ ПОЛЬЗОВАНИИ ПРИРОДНЫМИ РЕСУРСАМИ</t>
  </si>
  <si>
    <t>000 1 12 01010 01 0000 120</t>
  </si>
  <si>
    <t>Плата за выбросы загрязняющих веществ в атмосферный воздух стационарными объектами</t>
  </si>
  <si>
    <t>000 1 12 01030 01 0000 120</t>
  </si>
  <si>
    <t>Плата за сбросы загрязняющих веществ в водные объекты</t>
  </si>
  <si>
    <t>000 1 12 01040 01 0000 120</t>
  </si>
  <si>
    <t>Плата за размещение отходов производства и потребления</t>
  </si>
  <si>
    <t>000 1 12 01041 01 0000 120</t>
  </si>
  <si>
    <t>Плата за размещение отходов производства</t>
  </si>
  <si>
    <t>000 1 12 01042 01 0000 120</t>
  </si>
  <si>
    <t>Плата за размещение твердых коммунальных отходов</t>
  </si>
  <si>
    <t>000 112 01070 01 0000 120</t>
  </si>
  <si>
    <t>Плата за выбросы загрязняющих веществ, образующихся при сжигании на факельных установках и (или) рассеивании попутного нефтяного газа</t>
  </si>
  <si>
    <t>000 1 13 00000 00 0000 000</t>
  </si>
  <si>
    <t>000 1 13 01995 05 0000 130</t>
  </si>
  <si>
    <t>Прочие доходы от оказания платных услуг (работ) получателями средств бюджетов муниципальных районов</t>
  </si>
  <si>
    <t>000 1 13 02065 05 0000 130</t>
  </si>
  <si>
    <t>Доходы,поступающие в порядке возмещения расходов,понесенных в связи с эксплуатацией имущества муниципальныых районов</t>
  </si>
  <si>
    <t>000 1 14 00000 00 0000 000</t>
  </si>
  <si>
    <t>ДОХОДЫ ОТ ПРОДАЖИ МАТЕРИАЛЬНЫХ И НЕМАТЕРИАЛЬНЫХ АКТИВОВ</t>
  </si>
  <si>
    <t>000 1 14 01000 00 0000 410</t>
  </si>
  <si>
    <t xml:space="preserve">Доходы от продажи квартир </t>
  </si>
  <si>
    <t>000 1 14 01050 05 0000 410</t>
  </si>
  <si>
    <t xml:space="preserve">Доходы от продажи квартир, находящихся в собственности  муниципальных районов </t>
  </si>
  <si>
    <t>000 1 14 02000 00 0000 000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</si>
  <si>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</si>
  <si>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000 1 14 02053 05 0000 410</t>
  </si>
  <si>
    <t>Доходы  от реализации  иного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</si>
  <si>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000 1 14 06000 00 0000 430</t>
  </si>
  <si>
    <t>Доходы от продажи земельных участков, находящихся в государственной и муниципальной собственности</t>
  </si>
  <si>
    <t>000 1 14 06013 13 0000 430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</si>
  <si>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 поселений</t>
  </si>
  <si>
    <t>000 1 16 00000 00 0000 000</t>
  </si>
  <si>
    <t>ШТРАФЫ, САНКЦИИ, ВОЗМЕЩЕНИЕ
УЩЕРБА</t>
  </si>
  <si>
    <t>000 1 16 11050 01 0000 140</t>
  </si>
  <si>
    <t xml:space="preserve">000 2 00 00000 00 0000 000 </t>
  </si>
  <si>
    <t>БЕЗВОЗМЕЗДНЫЕ ПОСТУПЛЕНИЯ ОТ ДРУГИХ БЮДЖЕТОВ БЮДЖЕТНОЙ СИСТЕМЫ РОССИЙСКОЙ ФЕДЕРАЦИИ</t>
  </si>
  <si>
    <t>000 2 02 10000 00 0000 150</t>
  </si>
  <si>
    <t xml:space="preserve">Дотации бюджетам бюджетной системы Российской Федерации </t>
  </si>
  <si>
    <t>000 2 02 15002 05 0000 150</t>
  </si>
  <si>
    <t>Дотации  бюджетам муниципальных районов на поддержку мер по обеспечению сбалансированности бюджетов</t>
  </si>
  <si>
    <t>000 2 02 20000 00 0000 150</t>
  </si>
  <si>
    <t xml:space="preserve">Субсидии бюджетам бюджетной системы Российской Федерации (межбюджетные субсидии) </t>
  </si>
  <si>
    <t>000 2 02 20041 05 0000 150</t>
  </si>
  <si>
    <t>000 2 02 20077 05 0000 150</t>
  </si>
  <si>
    <t>Субсидии бюджетам муниципальных районов на софинансирование капитальных вложений в объекты муниципальной собственности</t>
  </si>
  <si>
    <t>000 2 02 25555 05 0000 150</t>
  </si>
  <si>
    <t>Субсидии бюджетам муниципальных районов на реализацию программ формирования современной городской среды</t>
  </si>
  <si>
    <t>000 2 02 29999 05 0000 150</t>
  </si>
  <si>
    <t>000 2 02 30000 00 0000 150</t>
  </si>
  <si>
    <t xml:space="preserve">Субвенции бюджетам бюджетной системы Российской Федерации </t>
  </si>
  <si>
    <t>000 2 02 30024 05 0000 150</t>
  </si>
  <si>
    <t>000 2 02 30029 05 0000 150</t>
  </si>
  <si>
    <t>000 2 02 35082 05 0000 150</t>
  </si>
  <si>
    <t>Субвенции бюджетам муниципальных районов на  предоставление жилых помещений детям-сиротам и детям, оставшимся без попечения родителей, лицам из  их числа по договорам найма специализированных жилых помещений</t>
  </si>
  <si>
    <t>000 2 02 35118 05 0000 150</t>
  </si>
  <si>
    <t>000 2 02  35120 05 0000 150</t>
  </si>
  <si>
    <t>Субвенции бюджетам муниципальных районов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</si>
  <si>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000 2 02 35469 05 0000 150</t>
  </si>
  <si>
    <t>Субвенции бюджетам муниципальных районов на проведение Всероссийской переписи населения 2020 года</t>
  </si>
  <si>
    <t>000 2 02 35930 05 0000 150</t>
  </si>
  <si>
    <t>000 2 02 49999 05 0000 150</t>
  </si>
  <si>
    <t>ПРОЧИЕ БЕЗВОЗМЕЗДНЫЕ ПОСТУПЛЕНИЯ</t>
  </si>
  <si>
    <t>000 2 07 05000 05 0000 150</t>
  </si>
  <si>
    <t>000 2 07 05020 05 0000 150</t>
  </si>
  <si>
    <t>Поступления от денежных пожертвований, предоставляемых физическими лицами получателям средств бюджетов муниципальных районов</t>
  </si>
  <si>
    <t>000 2 07 05030 05 0000 150</t>
  </si>
  <si>
    <t>Прочие безвозмездные поступления в бюджеты муниципальных районов</t>
  </si>
  <si>
    <t>000 2 18 00000 00 0000 000</t>
  </si>
  <si>
    <t>ДОХОДЫ БЮДЖЕТОВ БЮДЖЕТНОЙ СИСТЕМЫ РОССИЙСКОЙ ФЕДЕРАЦИИ ОТ ВОЗВРАТА ОСТАТКОВ СУБСИДИЙ, СУБВЕНЦИЙ И ИНЫХ МЕЖБЮДЖЕТНЫХ ТРАНСФЕРТОВ, ИМЕЮЩИХ ЦЕЛЕВОЕ НАЗНАЧЕНИЕ, ПРОШЛЫХ ЛЕТ</t>
  </si>
  <si>
    <t>000 2 18 05000 05 0000 150</t>
  </si>
  <si>
    <t>Доходы бюджетов муниципальных районов от возврата организациями остатков субсидий прошлых лет</t>
  </si>
  <si>
    <t>000 2 19 00000 00 0000 000</t>
  </si>
  <si>
    <t>ВОЗВРАТ ОСТАТКОВ СУБСИДИЙ, СУБВЕНЦИЙ И ИНЫХ МЕЖБЮДЖЕТНЫХ ТРАНСФЕРТОВ, ИМЕЮЩИХ ЦЕЛЕВОЕ НАЗНАЧЕНИЕ, ПРОШЛЫХ ЛЕТ</t>
  </si>
  <si>
    <t>000 2 19 00000 05 0000 150</t>
  </si>
  <si>
    <t>Возврат остатков субсидий, субвенций и иных межбюджетных трансфертов, имеющих целевое назначение, прошлых лет из бюджетов муниципальных районов</t>
  </si>
  <si>
    <t>ИТОГО ДОХОДОВ</t>
  </si>
  <si>
    <t>Субвенции бюджетам муниципальных районов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</si>
  <si>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Субсидии бюджетам муниципальных районов на строительство, модернизацию, ремонт и содержание автомобильных дорог общего пользования, в том числе дорог в поселениях (за исключением автомобильных дорог федерального значения)</t>
  </si>
  <si>
    <t>Сумма изменений</t>
  </si>
  <si>
    <t>2021</t>
  </si>
  <si>
    <t>000 2 02 45303 05 0000 150</t>
  </si>
  <si>
    <t xml:space="preserve">Субсидии бюджетам муниципальных районов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
</t>
  </si>
  <si>
    <t xml:space="preserve">Межбюджетные трансферты, передаваемые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
</t>
  </si>
  <si>
    <t>000 1 13 02995 05 0000 130</t>
  </si>
  <si>
    <t>Прочие доходы от компенсации затрат бюджетов муниципальных районов</t>
  </si>
  <si>
    <t>000 1 16 01082 01 0000 140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</si>
  <si>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природопользования, налагаемые должностными лицами органов исполнительной власти субъектов Российской Федерации, учреждениями субъектов Российской Федерации</t>
  </si>
  <si>
    <t>000 1 17 00000 00 0000 000</t>
  </si>
  <si>
    <t>ПРОЧИЕ НЕНАЛОГОВЫЕ ДОХОДЫ</t>
  </si>
  <si>
    <t>000 1 17 05050 05 0000 180</t>
  </si>
  <si>
    <t>Прочие неналоговые доходы бюджетов муниципальных районов</t>
  </si>
  <si>
    <t>000 2 02 25519 05 0000 150</t>
  </si>
  <si>
    <t>Субсидии бюджетам муниципальных районов на поддержку отрасли культуры</t>
  </si>
  <si>
    <t>000 1 11 05025 05 0001 120</t>
  </si>
  <si>
    <t>000 1 16 01083 01 0000 140</t>
  </si>
  <si>
    <t>000 1 16 01063 01 0000 140</t>
  </si>
  <si>
    <t>000 1 16 01072 01 0000 140</t>
  </si>
  <si>
    <t>000 1 16 01073 01 0000 140</t>
  </si>
  <si>
    <t>000 1 16 01074 01 0000 140</t>
  </si>
  <si>
    <t>000 1 16 01092 01 0000 140</t>
  </si>
  <si>
    <t>000 1 16 01153 01 0000 140</t>
  </si>
  <si>
    <t>000 1 16 01192 01 0000 140</t>
  </si>
  <si>
    <t>000 1 16 01193 01 0000 140</t>
  </si>
  <si>
    <t>000 1 16 01203 01 0000 140</t>
  </si>
  <si>
    <t>000 1 16 02010 02 0000 140</t>
  </si>
  <si>
    <t>000 1 16 07010 05 0000 140</t>
  </si>
  <si>
    <t>000 1 16 10123 01 0000 140</t>
  </si>
  <si>
    <t xml:space="preserve"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природопользования, налагаемые мировыми судьями, комиссиями по делам несовершеннолетних и защите их прав
</t>
  </si>
  <si>
    <t>000 1 16 01053 01 0000 140</t>
  </si>
  <si>
    <t xml:space="preserve"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
</t>
  </si>
  <si>
    <t xml:space="preserve"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
</t>
  </si>
  <si>
    <t xml:space="preserve"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должностными лицами органов исполнительной власти субъектов Российской Федерации, учреждениями субъектов Российской Федерации
</t>
  </si>
  <si>
    <t xml:space="preserve"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
</t>
  </si>
  <si>
    <t xml:space="preserve"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выявленные должностными лицами органов муниципального контроля
</t>
  </si>
  <si>
    <t xml:space="preserve">Административные штрафы, установленные главой 9 Кодекса Российской Федерации об административных правонарушениях, за административные правонарушения в промышленности, строительстве и энергетике, налагаемые должностными лицами органов исполнительной власти субъектов Российской Федерации, учреждениями субъектов Российской Федерации
</t>
  </si>
  <si>
    <t>000 1 16 01143 01 0000 140</t>
  </si>
  <si>
    <t xml:space="preserve"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 (за исключением штрафов, указанных в пункте 6 статьи 46 Бюджетного кодекса Российской Федерации), налагаемые мировыми судьями, комиссиями по делам несовершеннолетних и защите их прав
</t>
  </si>
  <si>
    <t xml:space="preserve"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должностными лицами органов исполнительной власти субъектов Российской Федерации, учреждениями субъектов Российской Федерации
</t>
  </si>
  <si>
    <t xml:space="preserve"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
</t>
  </si>
  <si>
    <t xml:space="preserve"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
</t>
  </si>
  <si>
    <t xml:space="preserve">Административные штрафы, установленные законами субъектов Российской Федерации об административных правонарушениях, за нарушение законов и иных нормативных правовых актов субъектов Российской Федерации
</t>
  </si>
  <si>
    <t xml:space="preserve">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муниципальным органом, казенным учреждением муниципального района
</t>
  </si>
  <si>
    <t xml:space="preserve">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
</t>
  </si>
  <si>
    <r>
      <t>Доходы, получаемые в виде арендной платы, а также средства от продажи права на заключение договоров аренды за земли, находящиеся в собственности муниципальных районов (за 
исключением земельных участков 
муниципальных бюджетных и автономных 
учреждений)</t>
    </r>
    <r>
      <rPr>
        <b/>
        <sz val="12"/>
        <rFont val="Times New Roman"/>
        <family val="1"/>
        <charset val="204"/>
      </rPr>
      <t xml:space="preserve"> (доходы в виде арендной платы за земли, находящиеся в собственности муниципальных районов под объектами муниципальной собственности)</t>
    </r>
  </si>
  <si>
    <t>ДОХОДЫ ОТ ОКАЗАНИЯ ПЛАТНЫХ УСЛУГ И КОМПЕНСАЦИИ ЗАТРАТ ГОСУДАРСТВА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</si>
  <si>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мировыми судьями, комиссиями по делам несовершеннолетних и защите их прав</t>
  </si>
  <si>
    <t xml:space="preserve">Платежи по искам о возмещении вреда, причиненного окружающей среде, а также платежи, уплачиваемые при добровольном возмещении вреда, причиненного окружающей среде (за исключением вреда, причиненного окружающей среде на особо охраняемых природных территориях, а также вреда, причиненного водным объектам), подлежащие зачислению в бюджет муниципального образования
</t>
  </si>
  <si>
    <t>000 2 02 25304 05 0000 150</t>
  </si>
  <si>
    <t>000 2 07 00000 00 0000 000</t>
  </si>
  <si>
    <t>000 2 02 19999 05 0000 150</t>
  </si>
  <si>
    <t>Прочие дотации  бюджетам муниципальных районов</t>
  </si>
  <si>
    <t>000 2 02 25497 05 0000 150</t>
  </si>
  <si>
    <t>Субсидии бюджетам муниципальных районов на реализацию мероприятий по обеспечению жильем молодых семей</t>
  </si>
  <si>
    <t xml:space="preserve">                                              от __________ № ___</t>
  </si>
  <si>
    <t xml:space="preserve">                                                                    от  26.11.2020 № 559</t>
  </si>
  <si>
    <t xml:space="preserve">                                                                    Приложение 1.4. к решению</t>
  </si>
  <si>
    <t>Изменение доходов бюджета Нижневартовского района на 2021 год, предусмотренных приложениями 1, 1.1, 1.2, 1.3 к решению Думы района от 26.11.2020 № 559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</si>
</sst>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\+#,##0.0;[Red]\-#,##0.0;0.0"/>
    <numFmt numFmtId="165" formatCode="0.00000"/>
    <numFmt numFmtId="166" formatCode="0.0000"/>
  </numFmts>
  <fonts count="20" x14ac:knownFonts="1">
    <font>
      <sz val="11"/>
      <color theme="1"/>
      <name val="Calibri"/>
      <family val="2"/>
      <charset val="204"/>
      <scheme val="minor"/>
    </font>
    <font>
      <sz val="10"/>
      <name val="Times New Roman"/>
      <family val="1"/>
    </font>
    <font>
      <sz val="14"/>
      <name val="Times New Roman"/>
      <family val="1"/>
    </font>
    <font>
      <b/>
      <sz val="14"/>
      <name val="Times New Roman"/>
      <family val="1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i/>
      <sz val="12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8"/>
      <name val="Times New Roman"/>
      <family val="1"/>
      <charset val="204"/>
    </font>
    <font>
      <sz val="14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b/>
      <i/>
      <sz val="10"/>
      <name val="Times New Roman"/>
      <family val="1"/>
      <charset val="204"/>
    </font>
    <font>
      <sz val="10"/>
      <name val="Times New Roman"/>
      <family val="1"/>
      <charset val="204"/>
    </font>
    <font>
      <b/>
      <i/>
      <sz val="12"/>
      <color theme="1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i/>
      <sz val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4" fillId="0" borderId="0"/>
    <xf numFmtId="0" fontId="4" fillId="0" borderId="0"/>
    <xf numFmtId="0" fontId="4" fillId="0" borderId="0"/>
    <xf numFmtId="0" fontId="4" fillId="0" borderId="0"/>
  </cellStyleXfs>
  <cellXfs count="87">
    <xf numFmtId="0" fontId="0" fillId="0" borderId="0" xfId="0"/>
    <xf numFmtId="0" fontId="1" fillId="0" borderId="0" xfId="0" applyFont="1" applyFill="1" applyAlignment="1">
      <alignment horizontal="center"/>
    </xf>
    <xf numFmtId="0" fontId="1" fillId="0" borderId="0" xfId="0" applyFont="1" applyFill="1"/>
    <xf numFmtId="0" fontId="1" fillId="0" borderId="0" xfId="0" applyFont="1" applyFill="1" applyBorder="1"/>
    <xf numFmtId="0" fontId="5" fillId="0" borderId="2" xfId="0" applyFont="1" applyFill="1" applyBorder="1" applyAlignment="1">
      <alignment horizontal="left"/>
    </xf>
    <xf numFmtId="0" fontId="5" fillId="0" borderId="2" xfId="0" applyFont="1" applyFill="1" applyBorder="1" applyAlignment="1">
      <alignment wrapText="1"/>
    </xf>
    <xf numFmtId="0" fontId="5" fillId="0" borderId="2" xfId="0" applyNumberFormat="1" applyFont="1" applyFill="1" applyBorder="1" applyAlignment="1">
      <alignment horizontal="left" wrapText="1"/>
    </xf>
    <xf numFmtId="0" fontId="5" fillId="0" borderId="2" xfId="0" applyNumberFormat="1" applyFont="1" applyFill="1" applyBorder="1" applyAlignment="1">
      <alignment wrapText="1"/>
    </xf>
    <xf numFmtId="0" fontId="5" fillId="0" borderId="2" xfId="0" applyFont="1" applyFill="1" applyBorder="1" applyAlignment="1">
      <alignment horizontal="left" wrapText="1"/>
    </xf>
    <xf numFmtId="0" fontId="6" fillId="0" borderId="2" xfId="0" applyFont="1" applyFill="1" applyBorder="1" applyAlignment="1">
      <alignment horizontal="left"/>
    </xf>
    <xf numFmtId="0" fontId="6" fillId="2" borderId="2" xfId="0" applyFont="1" applyFill="1" applyBorder="1" applyAlignment="1">
      <alignment horizontal="left"/>
    </xf>
    <xf numFmtId="0" fontId="5" fillId="2" borderId="2" xfId="0" applyFont="1" applyFill="1" applyBorder="1" applyAlignment="1">
      <alignment horizontal="left"/>
    </xf>
    <xf numFmtId="0" fontId="5" fillId="2" borderId="2" xfId="0" applyFont="1" applyFill="1" applyBorder="1" applyAlignment="1">
      <alignment wrapText="1"/>
    </xf>
    <xf numFmtId="165" fontId="5" fillId="0" borderId="2" xfId="0" applyNumberFormat="1" applyFont="1" applyBorder="1" applyAlignment="1">
      <alignment horizontal="left" wrapText="1"/>
    </xf>
    <xf numFmtId="166" fontId="5" fillId="2" borderId="2" xfId="0" applyNumberFormat="1" applyFont="1" applyFill="1" applyBorder="1" applyAlignment="1">
      <alignment horizontal="left"/>
    </xf>
    <xf numFmtId="0" fontId="5" fillId="2" borderId="1" xfId="0" applyFont="1" applyFill="1" applyBorder="1" applyAlignment="1">
      <alignment vertical="top" wrapText="1"/>
    </xf>
    <xf numFmtId="0" fontId="5" fillId="0" borderId="2" xfId="0" applyFont="1" applyBorder="1" applyAlignment="1">
      <alignment horizontal="left"/>
    </xf>
    <xf numFmtId="0" fontId="5" fillId="0" borderId="1" xfId="0" applyFont="1" applyBorder="1" applyAlignment="1">
      <alignment vertical="top" wrapText="1"/>
    </xf>
    <xf numFmtId="0" fontId="5" fillId="0" borderId="4" xfId="0" applyFont="1" applyFill="1" applyBorder="1" applyAlignment="1">
      <alignment horizontal="left"/>
    </xf>
    <xf numFmtId="0" fontId="5" fillId="0" borderId="2" xfId="0" applyFont="1" applyFill="1" applyBorder="1" applyAlignment="1">
      <alignment horizontal="justify" vertical="top" wrapText="1"/>
    </xf>
    <xf numFmtId="0" fontId="5" fillId="0" borderId="3" xfId="0" applyFont="1" applyFill="1" applyBorder="1" applyAlignment="1">
      <alignment horizontal="justify" vertical="top" wrapText="1"/>
    </xf>
    <xf numFmtId="165" fontId="5" fillId="0" borderId="2" xfId="0" applyNumberFormat="1" applyFont="1" applyFill="1" applyBorder="1" applyAlignment="1">
      <alignment horizontal="left"/>
    </xf>
    <xf numFmtId="0" fontId="5" fillId="0" borderId="2" xfId="0" applyFont="1" applyFill="1" applyBorder="1" applyAlignment="1">
      <alignment vertical="top" wrapText="1"/>
    </xf>
    <xf numFmtId="49" fontId="5" fillId="0" borderId="2" xfId="2" applyNumberFormat="1" applyFont="1" applyFill="1" applyBorder="1" applyAlignment="1" applyProtection="1">
      <alignment horizontal="left" wrapText="1"/>
      <protection hidden="1"/>
    </xf>
    <xf numFmtId="0" fontId="5" fillId="0" borderId="2" xfId="2" applyNumberFormat="1" applyFont="1" applyFill="1" applyBorder="1" applyAlignment="1" applyProtection="1">
      <alignment vertical="top" wrapText="1"/>
      <protection hidden="1"/>
    </xf>
    <xf numFmtId="49" fontId="5" fillId="2" borderId="2" xfId="2" applyNumberFormat="1" applyFont="1" applyFill="1" applyBorder="1" applyAlignment="1" applyProtection="1">
      <alignment horizontal="left" wrapText="1"/>
      <protection hidden="1"/>
    </xf>
    <xf numFmtId="0" fontId="5" fillId="2" borderId="2" xfId="2" applyNumberFormat="1" applyFont="1" applyFill="1" applyBorder="1" applyAlignment="1" applyProtection="1">
      <alignment vertical="top" wrapText="1"/>
      <protection hidden="1"/>
    </xf>
    <xf numFmtId="165" fontId="5" fillId="2" borderId="2" xfId="2" applyNumberFormat="1" applyFont="1" applyFill="1" applyBorder="1" applyAlignment="1" applyProtection="1">
      <alignment horizontal="left" vertical="center" wrapText="1"/>
      <protection hidden="1"/>
    </xf>
    <xf numFmtId="165" fontId="5" fillId="2" borderId="2" xfId="2" applyNumberFormat="1" applyFont="1" applyFill="1" applyBorder="1" applyAlignment="1" applyProtection="1">
      <alignment horizontal="left" wrapText="1"/>
      <protection hidden="1"/>
    </xf>
    <xf numFmtId="0" fontId="7" fillId="2" borderId="2" xfId="0" applyFont="1" applyFill="1" applyBorder="1" applyAlignment="1">
      <alignment vertical="top" wrapText="1"/>
    </xf>
    <xf numFmtId="0" fontId="8" fillId="0" borderId="2" xfId="0" applyFont="1" applyFill="1" applyBorder="1" applyAlignment="1">
      <alignment horizontal="center"/>
    </xf>
    <xf numFmtId="3" fontId="8" fillId="2" borderId="3" xfId="0" applyNumberFormat="1" applyFont="1" applyFill="1" applyBorder="1" applyAlignment="1">
      <alignment horizontal="center"/>
    </xf>
    <xf numFmtId="3" fontId="9" fillId="2" borderId="2" xfId="0" applyNumberFormat="1" applyFont="1" applyFill="1" applyBorder="1" applyAlignment="1">
      <alignment horizontal="center" vertical="center" wrapText="1"/>
    </xf>
    <xf numFmtId="49" fontId="9" fillId="2" borderId="2" xfId="0" applyNumberFormat="1" applyFont="1" applyFill="1" applyBorder="1" applyAlignment="1">
      <alignment horizontal="center" vertical="center" wrapText="1"/>
    </xf>
    <xf numFmtId="164" fontId="10" fillId="2" borderId="1" xfId="1" applyNumberFormat="1" applyFont="1" applyFill="1" applyBorder="1" applyAlignment="1" applyProtection="1">
      <alignment horizontal="center" vertical="center" wrapText="1"/>
      <protection hidden="1"/>
    </xf>
    <xf numFmtId="49" fontId="11" fillId="2" borderId="2" xfId="2" applyNumberFormat="1" applyFont="1" applyFill="1" applyBorder="1" applyAlignment="1" applyProtection="1">
      <alignment horizontal="left" wrapText="1"/>
      <protection hidden="1"/>
    </xf>
    <xf numFmtId="0" fontId="11" fillId="2" borderId="2" xfId="2" applyNumberFormat="1" applyFont="1" applyFill="1" applyBorder="1" applyAlignment="1" applyProtection="1">
      <alignment vertical="top" wrapText="1"/>
      <protection hidden="1"/>
    </xf>
    <xf numFmtId="164" fontId="12" fillId="2" borderId="1" xfId="1" applyNumberFormat="1" applyFont="1" applyFill="1" applyBorder="1" applyAlignment="1" applyProtection="1">
      <alignment horizontal="center" vertical="center" wrapText="1"/>
      <protection hidden="1"/>
    </xf>
    <xf numFmtId="0" fontId="14" fillId="0" borderId="0" xfId="0" applyFont="1" applyFill="1" applyBorder="1"/>
    <xf numFmtId="0" fontId="14" fillId="0" borderId="0" xfId="0" applyFont="1" applyFill="1"/>
    <xf numFmtId="0" fontId="15" fillId="0" borderId="0" xfId="0" applyFont="1" applyFill="1" applyBorder="1"/>
    <xf numFmtId="0" fontId="15" fillId="0" borderId="0" xfId="0" applyFont="1" applyFill="1"/>
    <xf numFmtId="3" fontId="16" fillId="2" borderId="0" xfId="0" applyNumberFormat="1" applyFont="1" applyFill="1" applyAlignment="1">
      <alignment horizontal="right"/>
    </xf>
    <xf numFmtId="3" fontId="16" fillId="2" borderId="0" xfId="0" applyNumberFormat="1" applyFont="1" applyFill="1"/>
    <xf numFmtId="49" fontId="13" fillId="0" borderId="2" xfId="2" applyNumberFormat="1" applyFont="1" applyFill="1" applyBorder="1" applyAlignment="1" applyProtection="1">
      <alignment horizontal="left" wrapText="1"/>
      <protection hidden="1"/>
    </xf>
    <xf numFmtId="0" fontId="13" fillId="0" borderId="2" xfId="0" applyFont="1" applyBorder="1" applyAlignment="1">
      <alignment horizontal="left"/>
    </xf>
    <xf numFmtId="0" fontId="13" fillId="0" borderId="2" xfId="0" applyFont="1" applyBorder="1" applyAlignment="1">
      <alignment wrapText="1"/>
    </xf>
    <xf numFmtId="164" fontId="12" fillId="2" borderId="2" xfId="1" applyNumberFormat="1" applyFont="1" applyFill="1" applyBorder="1" applyAlignment="1" applyProtection="1">
      <alignment horizontal="center" vertical="center" wrapText="1"/>
      <protection hidden="1"/>
    </xf>
    <xf numFmtId="0" fontId="13" fillId="0" borderId="2" xfId="0" applyFont="1" applyBorder="1" applyAlignment="1">
      <alignment vertical="top" wrapText="1"/>
    </xf>
    <xf numFmtId="165" fontId="5" fillId="2" borderId="2" xfId="2" applyNumberFormat="1" applyFont="1" applyFill="1" applyBorder="1" applyAlignment="1" applyProtection="1">
      <alignment horizontal="left" vertical="top" wrapText="1"/>
      <protection hidden="1"/>
    </xf>
    <xf numFmtId="0" fontId="13" fillId="0" borderId="2" xfId="2" applyNumberFormat="1" applyFont="1" applyFill="1" applyBorder="1" applyAlignment="1" applyProtection="1">
      <alignment vertical="top" wrapText="1"/>
      <protection hidden="1"/>
    </xf>
    <xf numFmtId="0" fontId="13" fillId="0" borderId="2" xfId="0" applyFont="1" applyFill="1" applyBorder="1" applyAlignment="1">
      <alignment horizontal="left"/>
    </xf>
    <xf numFmtId="0" fontId="13" fillId="0" borderId="2" xfId="0" applyFont="1" applyFill="1" applyBorder="1" applyAlignment="1">
      <alignment wrapText="1"/>
    </xf>
    <xf numFmtId="0" fontId="13" fillId="2" borderId="2" xfId="0" applyFont="1" applyFill="1" applyBorder="1" applyAlignment="1">
      <alignment horizontal="left"/>
    </xf>
    <xf numFmtId="0" fontId="13" fillId="0" borderId="4" xfId="0" applyFont="1" applyFill="1" applyBorder="1" applyAlignment="1">
      <alignment horizontal="left"/>
    </xf>
    <xf numFmtId="0" fontId="13" fillId="0" borderId="2" xfId="0" applyFont="1" applyFill="1" applyBorder="1" applyAlignment="1">
      <alignment horizontal="left" vertical="top" wrapText="1"/>
    </xf>
    <xf numFmtId="165" fontId="13" fillId="0" borderId="2" xfId="0" applyNumberFormat="1" applyFont="1" applyFill="1" applyBorder="1" applyAlignment="1">
      <alignment horizontal="left"/>
    </xf>
    <xf numFmtId="0" fontId="5" fillId="2" borderId="2" xfId="0" applyFont="1" applyFill="1" applyBorder="1" applyAlignment="1">
      <alignment vertical="top" wrapText="1"/>
    </xf>
    <xf numFmtId="0" fontId="13" fillId="0" borderId="2" xfId="0" applyFont="1" applyFill="1" applyBorder="1" applyAlignment="1">
      <alignment vertical="top" wrapText="1"/>
    </xf>
    <xf numFmtId="0" fontId="5" fillId="0" borderId="2" xfId="0" applyNumberFormat="1" applyFont="1" applyFill="1" applyBorder="1" applyAlignment="1">
      <alignment vertical="top" wrapText="1"/>
    </xf>
    <xf numFmtId="0" fontId="6" fillId="0" borderId="2" xfId="0" applyFont="1" applyFill="1" applyBorder="1" applyAlignment="1">
      <alignment vertical="top" wrapText="1"/>
    </xf>
    <xf numFmtId="0" fontId="6" fillId="2" borderId="2" xfId="0" applyFont="1" applyFill="1" applyBorder="1" applyAlignment="1">
      <alignment vertical="top" wrapText="1"/>
    </xf>
    <xf numFmtId="165" fontId="5" fillId="0" borderId="2" xfId="0" applyNumberFormat="1" applyFont="1" applyBorder="1" applyAlignment="1">
      <alignment vertical="top" wrapText="1"/>
    </xf>
    <xf numFmtId="0" fontId="13" fillId="2" borderId="2" xfId="0" applyFont="1" applyFill="1" applyBorder="1" applyAlignment="1">
      <alignment vertical="top" wrapText="1"/>
    </xf>
    <xf numFmtId="166" fontId="5" fillId="2" borderId="2" xfId="0" applyNumberFormat="1" applyFont="1" applyFill="1" applyBorder="1" applyAlignment="1">
      <alignment vertical="top" wrapText="1"/>
    </xf>
    <xf numFmtId="0" fontId="5" fillId="0" borderId="1" xfId="0" applyFont="1" applyFill="1" applyBorder="1" applyAlignment="1">
      <alignment vertical="top" wrapText="1"/>
    </xf>
    <xf numFmtId="0" fontId="5" fillId="0" borderId="3" xfId="0" applyFont="1" applyFill="1" applyBorder="1" applyAlignment="1">
      <alignment vertical="top" wrapText="1"/>
    </xf>
    <xf numFmtId="165" fontId="13" fillId="0" borderId="2" xfId="0" applyNumberFormat="1" applyFont="1" applyFill="1" applyBorder="1" applyAlignment="1">
      <alignment vertical="top" wrapText="1"/>
    </xf>
    <xf numFmtId="165" fontId="5" fillId="0" borderId="2" xfId="0" applyNumberFormat="1" applyFont="1" applyFill="1" applyBorder="1" applyAlignment="1">
      <alignment vertical="top" wrapText="1"/>
    </xf>
    <xf numFmtId="165" fontId="5" fillId="0" borderId="3" xfId="0" applyNumberFormat="1" applyFont="1" applyFill="1" applyBorder="1" applyAlignment="1">
      <alignment vertical="top" wrapText="1"/>
    </xf>
    <xf numFmtId="0" fontId="5" fillId="0" borderId="2" xfId="0" applyFont="1" applyBorder="1" applyAlignment="1">
      <alignment vertical="top" wrapText="1"/>
    </xf>
    <xf numFmtId="0" fontId="13" fillId="0" borderId="2" xfId="2" applyNumberFormat="1" applyFont="1" applyFill="1" applyBorder="1" applyAlignment="1" applyProtection="1">
      <alignment horizontal="left" vertical="top" wrapText="1"/>
      <protection hidden="1"/>
    </xf>
    <xf numFmtId="0" fontId="11" fillId="0" borderId="2" xfId="0" applyFont="1" applyBorder="1" applyAlignment="1">
      <alignment horizontal="left"/>
    </xf>
    <xf numFmtId="0" fontId="11" fillId="0" borderId="2" xfId="0" applyFont="1" applyBorder="1" applyAlignment="1">
      <alignment vertical="top" wrapText="1"/>
    </xf>
    <xf numFmtId="164" fontId="17" fillId="2" borderId="1" xfId="1" applyNumberFormat="1" applyFont="1" applyFill="1" applyBorder="1" applyAlignment="1" applyProtection="1">
      <alignment horizontal="center" vertical="center" wrapText="1"/>
      <protection hidden="1"/>
    </xf>
    <xf numFmtId="49" fontId="6" fillId="0" borderId="2" xfId="2" applyNumberFormat="1" applyFont="1" applyFill="1" applyBorder="1" applyAlignment="1" applyProtection="1">
      <alignment horizontal="left" wrapText="1"/>
      <protection hidden="1"/>
    </xf>
    <xf numFmtId="0" fontId="6" fillId="0" borderId="2" xfId="2" applyNumberFormat="1" applyFont="1" applyFill="1" applyBorder="1" applyAlignment="1" applyProtection="1">
      <alignment vertical="top" wrapText="1"/>
      <protection hidden="1"/>
    </xf>
    <xf numFmtId="0" fontId="19" fillId="0" borderId="0" xfId="0" applyFont="1" applyFill="1" applyBorder="1"/>
    <xf numFmtId="0" fontId="19" fillId="0" borderId="0" xfId="0" applyFont="1" applyFill="1"/>
    <xf numFmtId="164" fontId="18" fillId="2" borderId="1" xfId="1" applyNumberFormat="1" applyFont="1" applyFill="1" applyBorder="1" applyAlignment="1" applyProtection="1">
      <alignment horizontal="center" vertical="center" wrapText="1"/>
      <protection hidden="1"/>
    </xf>
    <xf numFmtId="164" fontId="5" fillId="2" borderId="1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0" applyFont="1" applyFill="1" applyAlignment="1">
      <alignment horizontal="right"/>
    </xf>
    <xf numFmtId="0" fontId="2" fillId="2" borderId="0" xfId="0" applyFont="1" applyFill="1" applyAlignment="1">
      <alignment horizontal="right"/>
    </xf>
    <xf numFmtId="0" fontId="9" fillId="0" borderId="1" xfId="0" applyFont="1" applyFill="1" applyBorder="1" applyAlignment="1">
      <alignment horizontal="center" vertical="center" wrapText="1"/>
    </xf>
    <xf numFmtId="0" fontId="9" fillId="0" borderId="3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right"/>
    </xf>
    <xf numFmtId="0" fontId="3" fillId="0" borderId="0" xfId="0" applyFont="1" applyFill="1" applyAlignment="1">
      <alignment horizontal="center" wrapText="1"/>
    </xf>
  </cellXfs>
  <cellStyles count="5">
    <cellStyle name="Обычный" xfId="0" builtinId="0"/>
    <cellStyle name="Обычный 2" xfId="1"/>
    <cellStyle name="Обычный 2 2" xfId="4"/>
    <cellStyle name="Обычный 2 4" xfId="3"/>
    <cellStyle name="Обычный_Tmp1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E132"/>
  <sheetViews>
    <sheetView tabSelected="1" topLeftCell="A129" workbookViewId="0">
      <selection activeCell="C112" sqref="C112"/>
    </sheetView>
  </sheetViews>
  <sheetFormatPr defaultColWidth="9.140625" defaultRowHeight="12.75" x14ac:dyDescent="0.2"/>
  <cols>
    <col min="1" max="1" width="27.7109375" style="1" customWidth="1"/>
    <col min="2" max="2" width="58.42578125" style="2" customWidth="1"/>
    <col min="3" max="3" width="21.7109375" style="43" customWidth="1"/>
    <col min="4" max="4" width="24.42578125" style="3" customWidth="1"/>
    <col min="5" max="5" width="9.140625" style="3"/>
    <col min="6" max="16384" width="9.140625" style="2"/>
  </cols>
  <sheetData>
    <row r="1" spans="1:5" ht="18.75" x14ac:dyDescent="0.3">
      <c r="B1" s="85" t="s">
        <v>14</v>
      </c>
      <c r="C1" s="85"/>
      <c r="D1" s="2"/>
      <c r="E1" s="2"/>
    </row>
    <row r="2" spans="1:5" ht="18.75" x14ac:dyDescent="0.3">
      <c r="B2" s="85" t="s">
        <v>12</v>
      </c>
      <c r="C2" s="85"/>
      <c r="D2" s="2"/>
      <c r="E2" s="2"/>
    </row>
    <row r="3" spans="1:5" ht="18.75" x14ac:dyDescent="0.3">
      <c r="B3" s="85" t="s">
        <v>241</v>
      </c>
      <c r="C3" s="85"/>
      <c r="D3" s="2"/>
      <c r="E3" s="2"/>
    </row>
    <row r="4" spans="1:5" ht="18.75" x14ac:dyDescent="0.3">
      <c r="B4" s="81"/>
      <c r="C4" s="82"/>
      <c r="D4" s="2"/>
      <c r="E4" s="2"/>
    </row>
    <row r="5" spans="1:5" ht="18.75" x14ac:dyDescent="0.3">
      <c r="B5" s="85" t="s">
        <v>243</v>
      </c>
      <c r="C5" s="85"/>
      <c r="D5" s="2"/>
      <c r="E5" s="2"/>
    </row>
    <row r="6" spans="1:5" ht="18.75" customHeight="1" x14ac:dyDescent="0.3">
      <c r="B6" s="85" t="s">
        <v>13</v>
      </c>
      <c r="C6" s="85"/>
      <c r="D6" s="2"/>
      <c r="E6" s="2"/>
    </row>
    <row r="7" spans="1:5" ht="18.75" x14ac:dyDescent="0.3">
      <c r="B7" s="85" t="s">
        <v>242</v>
      </c>
      <c r="C7" s="85"/>
      <c r="D7" s="2"/>
      <c r="E7" s="2"/>
    </row>
    <row r="8" spans="1:5" x14ac:dyDescent="0.2">
      <c r="C8" s="42"/>
    </row>
    <row r="9" spans="1:5" ht="60" customHeight="1" x14ac:dyDescent="0.3">
      <c r="A9" s="86" t="s">
        <v>244</v>
      </c>
      <c r="B9" s="86"/>
      <c r="C9" s="86"/>
    </row>
    <row r="10" spans="1:5" ht="18" customHeight="1" x14ac:dyDescent="0.3">
      <c r="A10" s="86"/>
      <c r="B10" s="86"/>
      <c r="C10" s="86"/>
    </row>
    <row r="11" spans="1:5" ht="18" customHeight="1" x14ac:dyDescent="0.2">
      <c r="A11" s="83" t="s">
        <v>0</v>
      </c>
      <c r="B11" s="83" t="s">
        <v>1</v>
      </c>
      <c r="C11" s="32" t="s">
        <v>186</v>
      </c>
    </row>
    <row r="12" spans="1:5" ht="24" customHeight="1" x14ac:dyDescent="0.2">
      <c r="A12" s="84"/>
      <c r="B12" s="84"/>
      <c r="C12" s="33" t="s">
        <v>187</v>
      </c>
    </row>
    <row r="13" spans="1:5" x14ac:dyDescent="0.2">
      <c r="A13" s="30">
        <v>1</v>
      </c>
      <c r="B13" s="30">
        <v>2</v>
      </c>
      <c r="C13" s="31">
        <v>3</v>
      </c>
    </row>
    <row r="14" spans="1:5" ht="15.75" hidden="1" x14ac:dyDescent="0.25">
      <c r="A14" s="4" t="s">
        <v>17</v>
      </c>
      <c r="B14" s="22" t="s">
        <v>18</v>
      </c>
      <c r="C14" s="34">
        <f>C15+C21+C26+C38+C47+C49+C61+C68+C72+C79+C97</f>
        <v>0</v>
      </c>
    </row>
    <row r="15" spans="1:5" s="39" customFormat="1" ht="15.75" hidden="1" x14ac:dyDescent="0.25">
      <c r="A15" s="51" t="s">
        <v>19</v>
      </c>
      <c r="B15" s="58" t="s">
        <v>20</v>
      </c>
      <c r="C15" s="37">
        <f t="shared" ref="C15" si="0">C16</f>
        <v>0</v>
      </c>
      <c r="D15" s="38"/>
      <c r="E15" s="38"/>
    </row>
    <row r="16" spans="1:5" ht="15.75" hidden="1" x14ac:dyDescent="0.25">
      <c r="A16" s="4" t="s">
        <v>21</v>
      </c>
      <c r="B16" s="22" t="s">
        <v>22</v>
      </c>
      <c r="C16" s="34">
        <f>SUM(C17:C20)</f>
        <v>0</v>
      </c>
    </row>
    <row r="17" spans="1:5" ht="86.25" hidden="1" customHeight="1" x14ac:dyDescent="0.25">
      <c r="A17" s="6" t="s">
        <v>23</v>
      </c>
      <c r="B17" s="22" t="s">
        <v>24</v>
      </c>
      <c r="C17" s="34">
        <v>0</v>
      </c>
    </row>
    <row r="18" spans="1:5" ht="126" hidden="1" x14ac:dyDescent="0.25">
      <c r="A18" s="6" t="s">
        <v>25</v>
      </c>
      <c r="B18" s="7" t="s">
        <v>26</v>
      </c>
      <c r="C18" s="34"/>
    </row>
    <row r="19" spans="1:5" ht="52.5" hidden="1" customHeight="1" x14ac:dyDescent="0.25">
      <c r="A19" s="6" t="s">
        <v>27</v>
      </c>
      <c r="B19" s="59" t="s">
        <v>28</v>
      </c>
      <c r="C19" s="34">
        <v>0</v>
      </c>
    </row>
    <row r="20" spans="1:5" ht="102" hidden="1" customHeight="1" x14ac:dyDescent="0.25">
      <c r="A20" s="8" t="s">
        <v>29</v>
      </c>
      <c r="B20" s="22" t="s">
        <v>30</v>
      </c>
      <c r="C20" s="34">
        <v>0</v>
      </c>
    </row>
    <row r="21" spans="1:5" s="39" customFormat="1" ht="47.25" hidden="1" x14ac:dyDescent="0.25">
      <c r="A21" s="51" t="s">
        <v>31</v>
      </c>
      <c r="B21" s="52" t="s">
        <v>32</v>
      </c>
      <c r="C21" s="37">
        <f t="shared" ref="C21" si="1">C22</f>
        <v>0</v>
      </c>
      <c r="D21" s="38"/>
      <c r="E21" s="38"/>
    </row>
    <row r="22" spans="1:5" ht="31.5" hidden="1" x14ac:dyDescent="0.25">
      <c r="A22" s="4" t="s">
        <v>33</v>
      </c>
      <c r="B22" s="5" t="s">
        <v>34</v>
      </c>
      <c r="C22" s="34">
        <f>C23+C24+C25</f>
        <v>0</v>
      </c>
    </row>
    <row r="23" spans="1:5" ht="94.5" hidden="1" x14ac:dyDescent="0.25">
      <c r="A23" s="4" t="s">
        <v>35</v>
      </c>
      <c r="B23" s="5" t="s">
        <v>36</v>
      </c>
      <c r="C23" s="34"/>
    </row>
    <row r="24" spans="1:5" ht="110.25" hidden="1" x14ac:dyDescent="0.25">
      <c r="A24" s="4" t="s">
        <v>37</v>
      </c>
      <c r="B24" s="5" t="s">
        <v>38</v>
      </c>
      <c r="C24" s="34"/>
    </row>
    <row r="25" spans="1:5" ht="94.5" hidden="1" x14ac:dyDescent="0.25">
      <c r="A25" s="4" t="s">
        <v>39</v>
      </c>
      <c r="B25" s="5" t="s">
        <v>40</v>
      </c>
      <c r="C25" s="34"/>
    </row>
    <row r="26" spans="1:5" s="39" customFormat="1" ht="15.75" hidden="1" x14ac:dyDescent="0.25">
      <c r="A26" s="51" t="s">
        <v>41</v>
      </c>
      <c r="B26" s="58" t="s">
        <v>42</v>
      </c>
      <c r="C26" s="37">
        <f>C27+C32+C34+C36</f>
        <v>0</v>
      </c>
      <c r="D26" s="38"/>
      <c r="E26" s="38"/>
    </row>
    <row r="27" spans="1:5" ht="31.5" hidden="1" x14ac:dyDescent="0.25">
      <c r="A27" s="4" t="s">
        <v>43</v>
      </c>
      <c r="B27" s="22" t="s">
        <v>44</v>
      </c>
      <c r="C27" s="34">
        <f>C28+C30</f>
        <v>0</v>
      </c>
    </row>
    <row r="28" spans="1:5" ht="35.25" hidden="1" customHeight="1" x14ac:dyDescent="0.25">
      <c r="A28" s="9" t="s">
        <v>45</v>
      </c>
      <c r="B28" s="60" t="s">
        <v>46</v>
      </c>
      <c r="C28" s="34">
        <f>C29</f>
        <v>0</v>
      </c>
    </row>
    <row r="29" spans="1:5" ht="33" hidden="1" customHeight="1" x14ac:dyDescent="0.25">
      <c r="A29" s="4" t="s">
        <v>47</v>
      </c>
      <c r="B29" s="22" t="s">
        <v>46</v>
      </c>
      <c r="C29" s="34">
        <v>0</v>
      </c>
    </row>
    <row r="30" spans="1:5" ht="51" hidden="1" customHeight="1" x14ac:dyDescent="0.25">
      <c r="A30" s="10" t="s">
        <v>48</v>
      </c>
      <c r="B30" s="61" t="s">
        <v>49</v>
      </c>
      <c r="C30" s="34">
        <f>C31</f>
        <v>0</v>
      </c>
    </row>
    <row r="31" spans="1:5" ht="80.25" hidden="1" customHeight="1" x14ac:dyDescent="0.25">
      <c r="A31" s="11" t="s">
        <v>50</v>
      </c>
      <c r="B31" s="57" t="s">
        <v>51</v>
      </c>
      <c r="C31" s="34">
        <v>0</v>
      </c>
    </row>
    <row r="32" spans="1:5" ht="31.5" hidden="1" x14ac:dyDescent="0.25">
      <c r="A32" s="4" t="s">
        <v>52</v>
      </c>
      <c r="B32" s="22" t="s">
        <v>53</v>
      </c>
      <c r="C32" s="34">
        <f>C33</f>
        <v>0</v>
      </c>
    </row>
    <row r="33" spans="1:5" ht="31.5" hidden="1" x14ac:dyDescent="0.25">
      <c r="A33" s="4" t="s">
        <v>54</v>
      </c>
      <c r="B33" s="22" t="s">
        <v>53</v>
      </c>
      <c r="C33" s="34">
        <v>0</v>
      </c>
    </row>
    <row r="34" spans="1:5" ht="15.75" hidden="1" x14ac:dyDescent="0.25">
      <c r="A34" s="4" t="s">
        <v>55</v>
      </c>
      <c r="B34" s="22" t="s">
        <v>56</v>
      </c>
      <c r="C34" s="34">
        <f>C35</f>
        <v>0</v>
      </c>
    </row>
    <row r="35" spans="1:5" ht="15.75" hidden="1" x14ac:dyDescent="0.25">
      <c r="A35" s="4" t="s">
        <v>57</v>
      </c>
      <c r="B35" s="22" t="s">
        <v>56</v>
      </c>
      <c r="C35" s="34">
        <v>0</v>
      </c>
    </row>
    <row r="36" spans="1:5" ht="31.5" hidden="1" x14ac:dyDescent="0.25">
      <c r="A36" s="4" t="s">
        <v>58</v>
      </c>
      <c r="B36" s="22" t="s">
        <v>59</v>
      </c>
      <c r="C36" s="34">
        <f t="shared" ref="C36" si="2">C37</f>
        <v>0</v>
      </c>
    </row>
    <row r="37" spans="1:5" ht="48.75" hidden="1" customHeight="1" x14ac:dyDescent="0.25">
      <c r="A37" s="4" t="s">
        <v>60</v>
      </c>
      <c r="B37" s="22" t="s">
        <v>61</v>
      </c>
      <c r="C37" s="34">
        <v>0</v>
      </c>
    </row>
    <row r="38" spans="1:5" s="39" customFormat="1" ht="15.75" hidden="1" x14ac:dyDescent="0.25">
      <c r="A38" s="51" t="s">
        <v>62</v>
      </c>
      <c r="B38" s="58" t="s">
        <v>63</v>
      </c>
      <c r="C38" s="37">
        <f>C39+C44+C41</f>
        <v>0</v>
      </c>
      <c r="D38" s="38"/>
      <c r="E38" s="38"/>
    </row>
    <row r="39" spans="1:5" ht="15.75" hidden="1" x14ac:dyDescent="0.25">
      <c r="A39" s="4" t="s">
        <v>64</v>
      </c>
      <c r="B39" s="5" t="s">
        <v>65</v>
      </c>
      <c r="C39" s="34">
        <f>C40</f>
        <v>0</v>
      </c>
    </row>
    <row r="40" spans="1:5" ht="47.25" hidden="1" x14ac:dyDescent="0.25">
      <c r="A40" s="4" t="s">
        <v>66</v>
      </c>
      <c r="B40" s="5" t="s">
        <v>67</v>
      </c>
      <c r="C40" s="34"/>
    </row>
    <row r="41" spans="1:5" ht="15.75" hidden="1" x14ac:dyDescent="0.25">
      <c r="A41" s="4" t="s">
        <v>68</v>
      </c>
      <c r="B41" s="22" t="s">
        <v>69</v>
      </c>
      <c r="C41" s="34">
        <f>C42+C43</f>
        <v>0</v>
      </c>
    </row>
    <row r="42" spans="1:5" ht="19.5" hidden="1" customHeight="1" x14ac:dyDescent="0.25">
      <c r="A42" s="13" t="s">
        <v>70</v>
      </c>
      <c r="B42" s="62" t="s">
        <v>71</v>
      </c>
      <c r="C42" s="34">
        <v>0</v>
      </c>
    </row>
    <row r="43" spans="1:5" ht="19.5" hidden="1" customHeight="1" x14ac:dyDescent="0.25">
      <c r="A43" s="13" t="s">
        <v>72</v>
      </c>
      <c r="B43" s="62" t="s">
        <v>73</v>
      </c>
      <c r="C43" s="34">
        <v>0</v>
      </c>
    </row>
    <row r="44" spans="1:5" ht="15.75" hidden="1" x14ac:dyDescent="0.25">
      <c r="A44" s="4" t="s">
        <v>74</v>
      </c>
      <c r="B44" s="22" t="s">
        <v>75</v>
      </c>
      <c r="C44" s="34">
        <f>SUM(C45:C46)</f>
        <v>0</v>
      </c>
    </row>
    <row r="45" spans="1:5" ht="45" hidden="1" customHeight="1" x14ac:dyDescent="0.25">
      <c r="A45" s="4" t="s">
        <v>76</v>
      </c>
      <c r="B45" s="22" t="s">
        <v>77</v>
      </c>
      <c r="C45" s="34">
        <v>0</v>
      </c>
    </row>
    <row r="46" spans="1:5" ht="47.25" hidden="1" x14ac:dyDescent="0.25">
      <c r="A46" s="11" t="s">
        <v>78</v>
      </c>
      <c r="B46" s="12" t="s">
        <v>79</v>
      </c>
      <c r="C46" s="34"/>
    </row>
    <row r="47" spans="1:5" s="39" customFormat="1" ht="15.75" hidden="1" x14ac:dyDescent="0.25">
      <c r="A47" s="53" t="s">
        <v>80</v>
      </c>
      <c r="B47" s="63" t="s">
        <v>81</v>
      </c>
      <c r="C47" s="37">
        <f>SUM(C48:C48)</f>
        <v>0</v>
      </c>
      <c r="D47" s="38"/>
      <c r="E47" s="38"/>
    </row>
    <row r="48" spans="1:5" ht="54" hidden="1" customHeight="1" x14ac:dyDescent="0.25">
      <c r="A48" s="4" t="s">
        <v>82</v>
      </c>
      <c r="B48" s="22" t="s">
        <v>83</v>
      </c>
      <c r="C48" s="34">
        <v>0</v>
      </c>
    </row>
    <row r="49" spans="1:5" s="39" customFormat="1" ht="70.5" hidden="1" customHeight="1" x14ac:dyDescent="0.25">
      <c r="A49" s="53" t="s">
        <v>84</v>
      </c>
      <c r="B49" s="63" t="s">
        <v>85</v>
      </c>
      <c r="C49" s="37">
        <f>C50+C59</f>
        <v>0</v>
      </c>
      <c r="D49" s="38"/>
      <c r="E49" s="38"/>
    </row>
    <row r="50" spans="1:5" ht="101.25" hidden="1" customHeight="1" x14ac:dyDescent="0.25">
      <c r="A50" s="4" t="s">
        <v>86</v>
      </c>
      <c r="B50" s="22" t="s">
        <v>87</v>
      </c>
      <c r="C50" s="34">
        <f>C51+C57+C54</f>
        <v>0</v>
      </c>
    </row>
    <row r="51" spans="1:5" ht="82.5" hidden="1" customHeight="1" x14ac:dyDescent="0.25">
      <c r="A51" s="4" t="s">
        <v>88</v>
      </c>
      <c r="B51" s="22" t="s">
        <v>89</v>
      </c>
      <c r="C51" s="34">
        <f>C52+C53</f>
        <v>0</v>
      </c>
    </row>
    <row r="52" spans="1:5" ht="119.25" hidden="1" customHeight="1" x14ac:dyDescent="0.25">
      <c r="A52" s="14" t="s">
        <v>90</v>
      </c>
      <c r="B52" s="64" t="s">
        <v>91</v>
      </c>
      <c r="C52" s="34">
        <v>0</v>
      </c>
    </row>
    <row r="53" spans="1:5" ht="101.25" hidden="1" customHeight="1" x14ac:dyDescent="0.25">
      <c r="A53" s="14" t="s">
        <v>92</v>
      </c>
      <c r="B53" s="64" t="s">
        <v>93</v>
      </c>
      <c r="C53" s="34">
        <v>0</v>
      </c>
    </row>
    <row r="54" spans="1:5" ht="105" hidden="1" customHeight="1" x14ac:dyDescent="0.25">
      <c r="A54" s="4" t="s">
        <v>94</v>
      </c>
      <c r="B54" s="22" t="s">
        <v>95</v>
      </c>
      <c r="C54" s="34">
        <f>C55+C56</f>
        <v>0</v>
      </c>
    </row>
    <row r="55" spans="1:5" ht="95.25" hidden="1" customHeight="1" x14ac:dyDescent="0.25">
      <c r="A55" s="4" t="s">
        <v>96</v>
      </c>
      <c r="B55" s="22" t="s">
        <v>97</v>
      </c>
      <c r="C55" s="34">
        <v>0</v>
      </c>
    </row>
    <row r="56" spans="1:5" ht="156" hidden="1" customHeight="1" x14ac:dyDescent="0.25">
      <c r="A56" s="4" t="s">
        <v>201</v>
      </c>
      <c r="B56" s="57" t="s">
        <v>231</v>
      </c>
      <c r="C56" s="34">
        <v>0</v>
      </c>
    </row>
    <row r="57" spans="1:5" ht="102.75" hidden="1" customHeight="1" x14ac:dyDescent="0.25">
      <c r="A57" s="4" t="s">
        <v>98</v>
      </c>
      <c r="B57" s="22" t="s">
        <v>99</v>
      </c>
      <c r="C57" s="34">
        <f t="shared" ref="C57" si="3">C58</f>
        <v>0</v>
      </c>
    </row>
    <row r="58" spans="1:5" ht="85.5" hidden="1" customHeight="1" x14ac:dyDescent="0.25">
      <c r="A58" s="11" t="s">
        <v>100</v>
      </c>
      <c r="B58" s="15" t="s">
        <v>101</v>
      </c>
      <c r="C58" s="34">
        <v>0</v>
      </c>
    </row>
    <row r="59" spans="1:5" ht="97.5" hidden="1" customHeight="1" x14ac:dyDescent="0.25">
      <c r="A59" s="16" t="s">
        <v>102</v>
      </c>
      <c r="B59" s="17" t="s">
        <v>103</v>
      </c>
      <c r="C59" s="34">
        <f t="shared" ref="C59" si="4">C60</f>
        <v>0</v>
      </c>
    </row>
    <row r="60" spans="1:5" ht="95.25" hidden="1" customHeight="1" x14ac:dyDescent="0.25">
      <c r="A60" s="4" t="s">
        <v>104</v>
      </c>
      <c r="B60" s="65" t="s">
        <v>105</v>
      </c>
      <c r="C60" s="34">
        <v>0</v>
      </c>
    </row>
    <row r="61" spans="1:5" s="39" customFormat="1" ht="31.5" hidden="1" x14ac:dyDescent="0.25">
      <c r="A61" s="54" t="s">
        <v>106</v>
      </c>
      <c r="B61" s="55" t="s">
        <v>107</v>
      </c>
      <c r="C61" s="37">
        <f>C62+C63+C67+C64</f>
        <v>0</v>
      </c>
      <c r="D61" s="38"/>
      <c r="E61" s="38"/>
    </row>
    <row r="62" spans="1:5" ht="38.25" hidden="1" customHeight="1" x14ac:dyDescent="0.25">
      <c r="A62" s="18" t="s">
        <v>108</v>
      </c>
      <c r="B62" s="19" t="s">
        <v>109</v>
      </c>
      <c r="C62" s="34">
        <v>0</v>
      </c>
    </row>
    <row r="63" spans="1:5" ht="24" hidden="1" customHeight="1" x14ac:dyDescent="0.25">
      <c r="A63" s="18" t="s">
        <v>110</v>
      </c>
      <c r="B63" s="19" t="s">
        <v>111</v>
      </c>
      <c r="C63" s="34">
        <v>0</v>
      </c>
    </row>
    <row r="64" spans="1:5" ht="23.25" hidden="1" customHeight="1" x14ac:dyDescent="0.25">
      <c r="A64" s="18" t="s">
        <v>112</v>
      </c>
      <c r="B64" s="20" t="s">
        <v>113</v>
      </c>
      <c r="C64" s="34">
        <f>C65+C66</f>
        <v>0</v>
      </c>
    </row>
    <row r="65" spans="1:5" ht="15.75" hidden="1" x14ac:dyDescent="0.25">
      <c r="A65" s="18" t="s">
        <v>114</v>
      </c>
      <c r="B65" s="20" t="s">
        <v>115</v>
      </c>
      <c r="C65" s="34">
        <v>0</v>
      </c>
    </row>
    <row r="66" spans="1:5" ht="26.25" hidden="1" customHeight="1" x14ac:dyDescent="0.25">
      <c r="A66" s="18" t="s">
        <v>116</v>
      </c>
      <c r="B66" s="20" t="s">
        <v>117</v>
      </c>
      <c r="C66" s="34">
        <v>0</v>
      </c>
    </row>
    <row r="67" spans="1:5" ht="51" hidden="1" customHeight="1" x14ac:dyDescent="0.25">
      <c r="A67" s="4" t="s">
        <v>118</v>
      </c>
      <c r="B67" s="66" t="s">
        <v>119</v>
      </c>
      <c r="C67" s="34">
        <v>0</v>
      </c>
    </row>
    <row r="68" spans="1:5" s="39" customFormat="1" ht="39.75" hidden="1" customHeight="1" x14ac:dyDescent="0.25">
      <c r="A68" s="56" t="s">
        <v>120</v>
      </c>
      <c r="B68" s="67" t="s">
        <v>232</v>
      </c>
      <c r="C68" s="37">
        <f>SUM(C69:C71)</f>
        <v>0</v>
      </c>
      <c r="D68" s="38"/>
      <c r="E68" s="38"/>
    </row>
    <row r="69" spans="1:5" ht="35.25" hidden="1" customHeight="1" x14ac:dyDescent="0.25">
      <c r="A69" s="16" t="s">
        <v>121</v>
      </c>
      <c r="B69" s="22" t="s">
        <v>122</v>
      </c>
      <c r="C69" s="34">
        <v>0</v>
      </c>
    </row>
    <row r="70" spans="1:5" ht="46.5" hidden="1" customHeight="1" x14ac:dyDescent="0.25">
      <c r="A70" s="21" t="s">
        <v>123</v>
      </c>
      <c r="B70" s="68" t="s">
        <v>124</v>
      </c>
      <c r="C70" s="34">
        <v>0</v>
      </c>
    </row>
    <row r="71" spans="1:5" ht="31.5" hidden="1" x14ac:dyDescent="0.25">
      <c r="A71" s="21" t="s">
        <v>191</v>
      </c>
      <c r="B71" s="68" t="s">
        <v>192</v>
      </c>
      <c r="C71" s="34">
        <v>0</v>
      </c>
    </row>
    <row r="72" spans="1:5" s="39" customFormat="1" ht="35.25" hidden="1" customHeight="1" x14ac:dyDescent="0.25">
      <c r="A72" s="51" t="s">
        <v>125</v>
      </c>
      <c r="B72" s="58" t="s">
        <v>126</v>
      </c>
      <c r="C72" s="37">
        <f t="shared" ref="C72" si="5">C73+C75+C77</f>
        <v>0</v>
      </c>
      <c r="D72" s="38"/>
      <c r="E72" s="38"/>
    </row>
    <row r="73" spans="1:5" ht="15.75" hidden="1" x14ac:dyDescent="0.25">
      <c r="A73" s="4" t="s">
        <v>127</v>
      </c>
      <c r="B73" s="22" t="s">
        <v>128</v>
      </c>
      <c r="C73" s="34">
        <f t="shared" ref="C73" si="6">C74</f>
        <v>0</v>
      </c>
    </row>
    <row r="74" spans="1:5" ht="31.5" hidden="1" x14ac:dyDescent="0.25">
      <c r="A74" s="4" t="s">
        <v>129</v>
      </c>
      <c r="B74" s="22" t="s">
        <v>130</v>
      </c>
      <c r="C74" s="34">
        <v>0</v>
      </c>
    </row>
    <row r="75" spans="1:5" ht="99" hidden="1" customHeight="1" x14ac:dyDescent="0.25">
      <c r="A75" s="4" t="s">
        <v>131</v>
      </c>
      <c r="B75" s="22" t="s">
        <v>132</v>
      </c>
      <c r="C75" s="34">
        <f t="shared" ref="C75" si="7">C76</f>
        <v>0</v>
      </c>
    </row>
    <row r="76" spans="1:5" ht="98.25" hidden="1" customHeight="1" x14ac:dyDescent="0.25">
      <c r="A76" s="4" t="s">
        <v>133</v>
      </c>
      <c r="B76" s="22" t="s">
        <v>134</v>
      </c>
      <c r="C76" s="34">
        <v>0</v>
      </c>
    </row>
    <row r="77" spans="1:5" ht="41.25" hidden="1" customHeight="1" x14ac:dyDescent="0.25">
      <c r="A77" s="4" t="s">
        <v>135</v>
      </c>
      <c r="B77" s="22" t="s">
        <v>136</v>
      </c>
      <c r="C77" s="34">
        <f>C78</f>
        <v>0</v>
      </c>
    </row>
    <row r="78" spans="1:5" ht="54" hidden="1" customHeight="1" x14ac:dyDescent="0.25">
      <c r="A78" s="4" t="s">
        <v>137</v>
      </c>
      <c r="B78" s="69" t="s">
        <v>138</v>
      </c>
      <c r="C78" s="34">
        <v>0</v>
      </c>
    </row>
    <row r="79" spans="1:5" s="39" customFormat="1" ht="31.5" hidden="1" x14ac:dyDescent="0.25">
      <c r="A79" s="51" t="s">
        <v>139</v>
      </c>
      <c r="B79" s="48" t="s">
        <v>140</v>
      </c>
      <c r="C79" s="37">
        <f>SUM(C80:C96)</f>
        <v>0</v>
      </c>
      <c r="D79" s="38"/>
      <c r="E79" s="38"/>
    </row>
    <row r="80" spans="1:5" ht="103.5" hidden="1" customHeight="1" x14ac:dyDescent="0.25">
      <c r="A80" s="4" t="s">
        <v>216</v>
      </c>
      <c r="B80" s="57" t="s">
        <v>217</v>
      </c>
      <c r="C80" s="34">
        <v>0</v>
      </c>
    </row>
    <row r="81" spans="1:3" ht="123.75" hidden="1" customHeight="1" x14ac:dyDescent="0.25">
      <c r="A81" s="4" t="s">
        <v>203</v>
      </c>
      <c r="B81" s="57" t="s">
        <v>218</v>
      </c>
      <c r="C81" s="34">
        <v>0</v>
      </c>
    </row>
    <row r="82" spans="1:3" ht="118.5" hidden="1" customHeight="1" x14ac:dyDescent="0.25">
      <c r="A82" s="4" t="s">
        <v>204</v>
      </c>
      <c r="B82" s="57" t="s">
        <v>219</v>
      </c>
      <c r="C82" s="34">
        <v>0</v>
      </c>
    </row>
    <row r="83" spans="1:3" ht="103.5" hidden="1" customHeight="1" x14ac:dyDescent="0.25">
      <c r="A83" s="4" t="s">
        <v>205</v>
      </c>
      <c r="B83" s="57" t="s">
        <v>220</v>
      </c>
      <c r="C83" s="34">
        <v>0</v>
      </c>
    </row>
    <row r="84" spans="1:3" ht="91.5" hidden="1" customHeight="1" x14ac:dyDescent="0.25">
      <c r="A84" s="4" t="s">
        <v>206</v>
      </c>
      <c r="B84" s="57" t="s">
        <v>221</v>
      </c>
      <c r="C84" s="34">
        <v>0</v>
      </c>
    </row>
    <row r="85" spans="1:3" ht="131.25" hidden="1" customHeight="1" x14ac:dyDescent="0.25">
      <c r="A85" s="16" t="s">
        <v>193</v>
      </c>
      <c r="B85" s="70" t="s">
        <v>194</v>
      </c>
      <c r="C85" s="34">
        <v>0</v>
      </c>
    </row>
    <row r="86" spans="1:3" ht="117.75" hidden="1" customHeight="1" x14ac:dyDescent="0.25">
      <c r="A86" s="16" t="s">
        <v>202</v>
      </c>
      <c r="B86" s="57" t="s">
        <v>215</v>
      </c>
      <c r="C86" s="34">
        <v>0</v>
      </c>
    </row>
    <row r="87" spans="1:3" ht="115.5" hidden="1" customHeight="1" x14ac:dyDescent="0.25">
      <c r="A87" s="16" t="s">
        <v>207</v>
      </c>
      <c r="B87" s="57" t="s">
        <v>222</v>
      </c>
      <c r="C87" s="34">
        <v>0</v>
      </c>
    </row>
    <row r="88" spans="1:3" ht="121.5" hidden="1" customHeight="1" x14ac:dyDescent="0.25">
      <c r="A88" s="16" t="s">
        <v>223</v>
      </c>
      <c r="B88" s="57" t="s">
        <v>233</v>
      </c>
      <c r="C88" s="34">
        <v>0</v>
      </c>
    </row>
    <row r="89" spans="1:3" ht="131.25" hidden="1" customHeight="1" x14ac:dyDescent="0.25">
      <c r="A89" s="16" t="s">
        <v>208</v>
      </c>
      <c r="B89" s="57" t="s">
        <v>224</v>
      </c>
      <c r="C89" s="34">
        <v>0</v>
      </c>
    </row>
    <row r="90" spans="1:3" ht="114.75" hidden="1" customHeight="1" x14ac:dyDescent="0.25">
      <c r="A90" s="16" t="s">
        <v>209</v>
      </c>
      <c r="B90" s="57" t="s">
        <v>225</v>
      </c>
      <c r="C90" s="34">
        <v>0</v>
      </c>
    </row>
    <row r="91" spans="1:3" ht="103.5" hidden="1" customHeight="1" x14ac:dyDescent="0.25">
      <c r="A91" s="16" t="s">
        <v>210</v>
      </c>
      <c r="B91" s="57" t="s">
        <v>226</v>
      </c>
      <c r="C91" s="34">
        <v>0</v>
      </c>
    </row>
    <row r="92" spans="1:3" ht="102" hidden="1" customHeight="1" x14ac:dyDescent="0.25">
      <c r="A92" s="16" t="s">
        <v>211</v>
      </c>
      <c r="B92" s="57" t="s">
        <v>227</v>
      </c>
      <c r="C92" s="34">
        <v>0</v>
      </c>
    </row>
    <row r="93" spans="1:3" ht="86.25" hidden="1" customHeight="1" x14ac:dyDescent="0.25">
      <c r="A93" s="16" t="s">
        <v>212</v>
      </c>
      <c r="B93" s="57" t="s">
        <v>228</v>
      </c>
      <c r="C93" s="34">
        <v>0</v>
      </c>
    </row>
    <row r="94" spans="1:3" ht="84.75" hidden="1" customHeight="1" x14ac:dyDescent="0.25">
      <c r="A94" s="16" t="s">
        <v>213</v>
      </c>
      <c r="B94" s="57" t="s">
        <v>229</v>
      </c>
      <c r="C94" s="34">
        <v>0</v>
      </c>
    </row>
    <row r="95" spans="1:3" ht="89.25" hidden="1" customHeight="1" x14ac:dyDescent="0.25">
      <c r="A95" s="16" t="s">
        <v>214</v>
      </c>
      <c r="B95" s="57" t="s">
        <v>230</v>
      </c>
      <c r="C95" s="34">
        <v>0</v>
      </c>
    </row>
    <row r="96" spans="1:3" ht="136.5" hidden="1" customHeight="1" x14ac:dyDescent="0.25">
      <c r="A96" s="16" t="s">
        <v>141</v>
      </c>
      <c r="B96" s="70" t="s">
        <v>234</v>
      </c>
      <c r="C96" s="34">
        <v>0</v>
      </c>
    </row>
    <row r="97" spans="1:5" s="39" customFormat="1" ht="15.75" hidden="1" x14ac:dyDescent="0.25">
      <c r="A97" s="45" t="s">
        <v>195</v>
      </c>
      <c r="B97" s="48" t="s">
        <v>196</v>
      </c>
      <c r="C97" s="37">
        <f>C98</f>
        <v>0</v>
      </c>
      <c r="D97" s="38"/>
      <c r="E97" s="38"/>
    </row>
    <row r="98" spans="1:5" ht="31.5" hidden="1" x14ac:dyDescent="0.25">
      <c r="A98" s="16" t="s">
        <v>197</v>
      </c>
      <c r="B98" s="70" t="s">
        <v>198</v>
      </c>
      <c r="C98" s="34">
        <v>0</v>
      </c>
    </row>
    <row r="99" spans="1:5" s="39" customFormat="1" ht="15.75" x14ac:dyDescent="0.25">
      <c r="A99" s="45" t="s">
        <v>142</v>
      </c>
      <c r="B99" s="48" t="s">
        <v>2</v>
      </c>
      <c r="C99" s="37">
        <f>C100+C124</f>
        <v>-85684.976999999984</v>
      </c>
      <c r="D99" s="38"/>
      <c r="E99" s="38"/>
    </row>
    <row r="100" spans="1:5" s="39" customFormat="1" ht="47.25" x14ac:dyDescent="0.25">
      <c r="A100" s="45" t="s">
        <v>3</v>
      </c>
      <c r="B100" s="48" t="s">
        <v>143</v>
      </c>
      <c r="C100" s="37">
        <f>C101+C104+C112+C120</f>
        <v>-86297.170999999988</v>
      </c>
      <c r="D100" s="38"/>
      <c r="E100" s="38"/>
    </row>
    <row r="101" spans="1:5" s="41" customFormat="1" ht="31.5" x14ac:dyDescent="0.25">
      <c r="A101" s="72" t="s">
        <v>144</v>
      </c>
      <c r="B101" s="73" t="s">
        <v>145</v>
      </c>
      <c r="C101" s="74">
        <f>C102+C103</f>
        <v>0</v>
      </c>
      <c r="D101" s="40"/>
      <c r="E101" s="40"/>
    </row>
    <row r="102" spans="1:5" ht="47.25" x14ac:dyDescent="0.25">
      <c r="A102" s="23" t="s">
        <v>146</v>
      </c>
      <c r="B102" s="24" t="s">
        <v>147</v>
      </c>
      <c r="C102" s="34">
        <v>0</v>
      </c>
    </row>
    <row r="103" spans="1:5" ht="31.5" x14ac:dyDescent="0.25">
      <c r="A103" s="23" t="s">
        <v>237</v>
      </c>
      <c r="B103" s="24" t="s">
        <v>238</v>
      </c>
      <c r="C103" s="34">
        <v>0</v>
      </c>
    </row>
    <row r="104" spans="1:5" s="41" customFormat="1" ht="31.5" x14ac:dyDescent="0.25">
      <c r="A104" s="35" t="s">
        <v>148</v>
      </c>
      <c r="B104" s="36" t="s">
        <v>149</v>
      </c>
      <c r="C104" s="74">
        <f>SUM(C105:C111)</f>
        <v>-78723.7</v>
      </c>
      <c r="D104" s="40"/>
      <c r="E104" s="40"/>
    </row>
    <row r="105" spans="1:5" ht="83.25" customHeight="1" x14ac:dyDescent="0.25">
      <c r="A105" s="25" t="s">
        <v>150</v>
      </c>
      <c r="B105" s="26" t="s">
        <v>185</v>
      </c>
      <c r="C105" s="34">
        <v>0</v>
      </c>
    </row>
    <row r="106" spans="1:5" ht="49.5" customHeight="1" x14ac:dyDescent="0.25">
      <c r="A106" s="25" t="s">
        <v>151</v>
      </c>
      <c r="B106" s="26" t="s">
        <v>152</v>
      </c>
      <c r="C106" s="34">
        <v>0</v>
      </c>
    </row>
    <row r="107" spans="1:5" ht="82.5" customHeight="1" x14ac:dyDescent="0.2">
      <c r="A107" s="27" t="s">
        <v>235</v>
      </c>
      <c r="B107" s="49" t="s">
        <v>189</v>
      </c>
      <c r="C107" s="34">
        <v>0</v>
      </c>
    </row>
    <row r="108" spans="1:5" ht="57" customHeight="1" x14ac:dyDescent="0.2">
      <c r="A108" s="27" t="s">
        <v>239</v>
      </c>
      <c r="B108" s="49" t="s">
        <v>240</v>
      </c>
      <c r="C108" s="34">
        <v>0</v>
      </c>
    </row>
    <row r="109" spans="1:5" ht="31.5" x14ac:dyDescent="0.2">
      <c r="A109" s="27" t="s">
        <v>199</v>
      </c>
      <c r="B109" s="49" t="s">
        <v>200</v>
      </c>
      <c r="C109" s="34">
        <v>136.6</v>
      </c>
    </row>
    <row r="110" spans="1:5" ht="51.75" customHeight="1" x14ac:dyDescent="0.25">
      <c r="A110" s="25" t="s">
        <v>153</v>
      </c>
      <c r="B110" s="26" t="s">
        <v>154</v>
      </c>
      <c r="C110" s="34">
        <v>0</v>
      </c>
    </row>
    <row r="111" spans="1:5" ht="25.5" customHeight="1" x14ac:dyDescent="0.25">
      <c r="A111" s="25" t="s">
        <v>155</v>
      </c>
      <c r="B111" s="26" t="s">
        <v>4</v>
      </c>
      <c r="C111" s="34">
        <v>-78860.3</v>
      </c>
    </row>
    <row r="112" spans="1:5" ht="31.5" x14ac:dyDescent="0.25">
      <c r="A112" s="35" t="s">
        <v>156</v>
      </c>
      <c r="B112" s="36" t="s">
        <v>157</v>
      </c>
      <c r="C112" s="74">
        <f>SUM(C113:C119)</f>
        <v>-1628.9</v>
      </c>
    </row>
    <row r="113" spans="1:5" ht="51.75" customHeight="1" x14ac:dyDescent="0.25">
      <c r="A113" s="25" t="s">
        <v>158</v>
      </c>
      <c r="B113" s="26" t="s">
        <v>7</v>
      </c>
      <c r="C113" s="34">
        <v>-1224.4000000000001</v>
      </c>
    </row>
    <row r="114" spans="1:5" ht="102" customHeight="1" x14ac:dyDescent="0.25">
      <c r="A114" s="28" t="s">
        <v>159</v>
      </c>
      <c r="B114" s="29" t="s">
        <v>184</v>
      </c>
      <c r="C114" s="34">
        <v>-1000</v>
      </c>
    </row>
    <row r="115" spans="1:5" ht="81" customHeight="1" x14ac:dyDescent="0.25">
      <c r="A115" s="25" t="s">
        <v>160</v>
      </c>
      <c r="B115" s="26" t="s">
        <v>161</v>
      </c>
      <c r="C115" s="34">
        <v>0</v>
      </c>
    </row>
    <row r="116" spans="1:5" ht="54" customHeight="1" x14ac:dyDescent="0.25">
      <c r="A116" s="28" t="s">
        <v>162</v>
      </c>
      <c r="B116" s="29" t="s">
        <v>6</v>
      </c>
      <c r="C116" s="34">
        <v>0</v>
      </c>
    </row>
    <row r="117" spans="1:5" ht="71.25" customHeight="1" x14ac:dyDescent="0.25">
      <c r="A117" s="28" t="s">
        <v>163</v>
      </c>
      <c r="B117" s="29" t="s">
        <v>164</v>
      </c>
      <c r="C117" s="34">
        <v>0</v>
      </c>
    </row>
    <row r="118" spans="1:5" ht="39.75" customHeight="1" x14ac:dyDescent="0.25">
      <c r="A118" s="25" t="s">
        <v>165</v>
      </c>
      <c r="B118" s="26" t="s">
        <v>166</v>
      </c>
      <c r="C118" s="34">
        <v>0</v>
      </c>
    </row>
    <row r="119" spans="1:5" ht="48.75" customHeight="1" x14ac:dyDescent="0.25">
      <c r="A119" s="25" t="s">
        <v>167</v>
      </c>
      <c r="B119" s="26" t="s">
        <v>5</v>
      </c>
      <c r="C119" s="34">
        <v>595.5</v>
      </c>
    </row>
    <row r="120" spans="1:5" s="41" customFormat="1" ht="21.75" customHeight="1" x14ac:dyDescent="0.25">
      <c r="A120" s="35" t="s">
        <v>15</v>
      </c>
      <c r="B120" s="36" t="s">
        <v>8</v>
      </c>
      <c r="C120" s="74">
        <f>SUM(C121:C123)</f>
        <v>-5944.5709999999999</v>
      </c>
      <c r="D120" s="40"/>
      <c r="E120" s="40"/>
    </row>
    <row r="121" spans="1:5" ht="81" customHeight="1" x14ac:dyDescent="0.25">
      <c r="A121" s="11" t="s">
        <v>16</v>
      </c>
      <c r="B121" s="26" t="s">
        <v>9</v>
      </c>
      <c r="C121" s="80">
        <v>-5537.5709999999999</v>
      </c>
    </row>
    <row r="122" spans="1:5" ht="88.5" customHeight="1" x14ac:dyDescent="0.25">
      <c r="A122" s="11" t="s">
        <v>188</v>
      </c>
      <c r="B122" s="26" t="s">
        <v>190</v>
      </c>
      <c r="C122" s="80">
        <v>0</v>
      </c>
    </row>
    <row r="123" spans="1:5" ht="35.25" customHeight="1" x14ac:dyDescent="0.25">
      <c r="A123" s="23" t="s">
        <v>168</v>
      </c>
      <c r="B123" s="24" t="s">
        <v>10</v>
      </c>
      <c r="C123" s="34">
        <v>-407</v>
      </c>
    </row>
    <row r="124" spans="1:5" s="39" customFormat="1" ht="23.25" customHeight="1" x14ac:dyDescent="0.25">
      <c r="A124" s="44" t="s">
        <v>236</v>
      </c>
      <c r="B124" s="71" t="s">
        <v>169</v>
      </c>
      <c r="C124" s="37">
        <f>C125</f>
        <v>612.19399999999996</v>
      </c>
      <c r="D124" s="38"/>
      <c r="E124" s="38"/>
    </row>
    <row r="125" spans="1:5" s="78" customFormat="1" ht="31.5" x14ac:dyDescent="0.25">
      <c r="A125" s="75" t="s">
        <v>170</v>
      </c>
      <c r="B125" s="76" t="s">
        <v>11</v>
      </c>
      <c r="C125" s="79">
        <f>C126+C127</f>
        <v>612.19399999999996</v>
      </c>
      <c r="D125" s="77"/>
      <c r="E125" s="77"/>
    </row>
    <row r="126" spans="1:5" ht="50.25" customHeight="1" x14ac:dyDescent="0.25">
      <c r="A126" s="23" t="s">
        <v>171</v>
      </c>
      <c r="B126" s="24" t="s">
        <v>172</v>
      </c>
      <c r="C126" s="34">
        <v>612.19399999999996</v>
      </c>
    </row>
    <row r="127" spans="1:5" ht="31.5" x14ac:dyDescent="0.25">
      <c r="A127" s="23" t="s">
        <v>173</v>
      </c>
      <c r="B127" s="24" t="s">
        <v>174</v>
      </c>
      <c r="C127" s="80">
        <v>0</v>
      </c>
    </row>
    <row r="128" spans="1:5" s="39" customFormat="1" ht="82.5" customHeight="1" x14ac:dyDescent="0.25">
      <c r="A128" s="44" t="s">
        <v>175</v>
      </c>
      <c r="B128" s="50" t="s">
        <v>176</v>
      </c>
      <c r="C128" s="37">
        <v>0</v>
      </c>
      <c r="D128" s="38"/>
      <c r="E128" s="38"/>
    </row>
    <row r="129" spans="1:5" ht="39" customHeight="1" x14ac:dyDescent="0.25">
      <c r="A129" s="23" t="s">
        <v>177</v>
      </c>
      <c r="B129" s="24" t="s">
        <v>178</v>
      </c>
      <c r="C129" s="34">
        <v>0</v>
      </c>
    </row>
    <row r="130" spans="1:5" s="39" customFormat="1" ht="66" customHeight="1" x14ac:dyDescent="0.25">
      <c r="A130" s="44" t="s">
        <v>179</v>
      </c>
      <c r="B130" s="50" t="s">
        <v>180</v>
      </c>
      <c r="C130" s="37">
        <v>0</v>
      </c>
      <c r="D130" s="38"/>
      <c r="E130" s="38"/>
    </row>
    <row r="131" spans="1:5" ht="63" x14ac:dyDescent="0.25">
      <c r="A131" s="23" t="s">
        <v>181</v>
      </c>
      <c r="B131" s="24" t="s">
        <v>182</v>
      </c>
      <c r="C131" s="34">
        <v>0</v>
      </c>
    </row>
    <row r="132" spans="1:5" s="39" customFormat="1" ht="15.75" x14ac:dyDescent="0.25">
      <c r="A132" s="45"/>
      <c r="B132" s="46" t="s">
        <v>183</v>
      </c>
      <c r="C132" s="47">
        <f>C14+C99</f>
        <v>-85684.976999999984</v>
      </c>
      <c r="D132" s="38"/>
      <c r="E132" s="38"/>
    </row>
  </sheetData>
  <autoFilter ref="A13:E132">
    <filterColumn colId="2">
      <filters>
        <filter val="+0,1"/>
        <filter val="+1 330,0"/>
        <filter val="+1 379,6"/>
        <filter val="+1 430,0"/>
        <filter val="+101 000,0"/>
        <filter val="+11,0"/>
        <filter val="+150,0"/>
        <filter val="+27 000,0"/>
        <filter val="+3 500,0"/>
        <filter val="+30 000,0"/>
        <filter val="+395 302,1"/>
        <filter val="+401 198,9"/>
        <filter val="+461 025,7"/>
        <filter val="+461 885,1"/>
        <filter val="+5 896,8"/>
        <filter val="+562 885,1"/>
        <filter val="+58 447,1"/>
        <filter val="+58 447,2"/>
        <filter val="+66 959,0"/>
        <filter val="+709,4"/>
        <filter val="+75 059,0"/>
        <filter val="+8 100,0"/>
        <filter val="+859,4"/>
        <filter val="-1 900,0"/>
        <filter val="-1 930,0"/>
        <filter val="-2 400,0"/>
        <filter val="-3 000,0"/>
        <filter val="-5 430,0"/>
      </filters>
    </filterColumn>
  </autoFilter>
  <mergeCells count="10">
    <mergeCell ref="A11:A12"/>
    <mergeCell ref="B11:B12"/>
    <mergeCell ref="B1:C1"/>
    <mergeCell ref="B2:C2"/>
    <mergeCell ref="B3:C3"/>
    <mergeCell ref="A9:C9"/>
    <mergeCell ref="A10:C10"/>
    <mergeCell ref="B5:C5"/>
    <mergeCell ref="B6:C6"/>
    <mergeCell ref="B7:C7"/>
  </mergeCells>
  <printOptions horizontalCentered="1"/>
  <pageMargins left="0.25" right="0.25" top="0.75" bottom="0.75" header="0.3" footer="0.3"/>
  <pageSetup paperSize="9" scale="7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Прил. 3</vt:lpstr>
      <vt:lpstr>'Прил. 3'!Заголовки_для_печати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Стогова Анна Николаевна</cp:lastModifiedBy>
  <cp:lastPrinted>2021-09-30T05:33:07Z</cp:lastPrinted>
  <dcterms:created xsi:type="dcterms:W3CDTF">2011-01-24T04:09:14Z</dcterms:created>
  <dcterms:modified xsi:type="dcterms:W3CDTF">2021-11-22T15:05:38Z</dcterms:modified>
</cp:coreProperties>
</file>